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2120" windowHeight="8445" activeTab="1"/>
  </bookViews>
  <sheets>
    <sheet name="CAM Applicability" sheetId="4" r:id="rId1"/>
    <sheet name="SDT TRS uncon" sheetId="3" r:id="rId2"/>
  </sheets>
  <definedNames>
    <definedName name="_xlnm.Print_Area" localSheetId="0">'CAM Applicability'!$B$1:$T$34</definedName>
    <definedName name="_xlnm.Print_Area" localSheetId="1">'SDT TRS uncon'!$B$1:$K$19</definedName>
  </definedNames>
  <calcPr calcId="125725"/>
</workbook>
</file>

<file path=xl/calcChain.xml><?xml version="1.0" encoding="utf-8"?>
<calcChain xmlns="http://schemas.openxmlformats.org/spreadsheetml/2006/main">
  <c r="G11" i="3"/>
  <c r="J11"/>
  <c r="G10"/>
  <c r="J10"/>
</calcChain>
</file>

<file path=xl/sharedStrings.xml><?xml version="1.0" encoding="utf-8"?>
<sst xmlns="http://schemas.openxmlformats.org/spreadsheetml/2006/main" count="216" uniqueCount="95">
  <si>
    <t>Emission Source</t>
  </si>
  <si>
    <t>Title V</t>
  </si>
  <si>
    <t>EU ID</t>
  </si>
  <si>
    <t>004</t>
  </si>
  <si>
    <t>Control</t>
  </si>
  <si>
    <t>Equipment</t>
  </si>
  <si>
    <t>Pollutants with</t>
  </si>
  <si>
    <r>
      <t>SO</t>
    </r>
    <r>
      <rPr>
        <vertAlign val="subscript"/>
        <sz val="11"/>
        <rFont val="Times New Roman"/>
        <family val="1"/>
      </rPr>
      <t>2</t>
    </r>
  </si>
  <si>
    <t>CAM Plan</t>
  </si>
  <si>
    <t>Required?</t>
  </si>
  <si>
    <t>(Yes/No)</t>
  </si>
  <si>
    <t>Comments</t>
  </si>
  <si>
    <t>--</t>
  </si>
  <si>
    <t>005</t>
  </si>
  <si>
    <t>020</t>
  </si>
  <si>
    <t>VOC</t>
  </si>
  <si>
    <t>No</t>
  </si>
  <si>
    <t>No emission limits.</t>
  </si>
  <si>
    <t>Yes</t>
  </si>
  <si>
    <t>Woodyard</t>
  </si>
  <si>
    <t>030</t>
  </si>
  <si>
    <t>None</t>
  </si>
  <si>
    <t>No control equipment or emission limits.</t>
  </si>
  <si>
    <t>Pulping Systems</t>
  </si>
  <si>
    <t>034</t>
  </si>
  <si>
    <t>Lime Kiln/Nos. 3 &amp; 4 Combination Boiler</t>
  </si>
  <si>
    <t>Bleach Plant</t>
  </si>
  <si>
    <t>Wet Scrubber</t>
  </si>
  <si>
    <t>HAPs</t>
  </si>
  <si>
    <t>TRS</t>
  </si>
  <si>
    <t>&gt;100</t>
  </si>
  <si>
    <t>033</t>
  </si>
  <si>
    <t>Lime Kiln/NCG Collection</t>
  </si>
  <si>
    <t>PM, TRS</t>
  </si>
  <si>
    <t>Venturi Scrubber</t>
  </si>
  <si>
    <t>001</t>
  </si>
  <si>
    <t>ESP, two-stage heavy black liquor oxidation system</t>
  </si>
  <si>
    <t>019</t>
  </si>
  <si>
    <t>No. 1 Smelt Dissolving Tank</t>
  </si>
  <si>
    <t>No. 2 Smelt Dissolving Tank</t>
  </si>
  <si>
    <t>021</t>
  </si>
  <si>
    <t>Lime Slaker</t>
  </si>
  <si>
    <t>Wet Cyclonic Scrubber</t>
  </si>
  <si>
    <t>PM</t>
  </si>
  <si>
    <t>Some monitoring of scrubber parameters (i.e., liquid flow rate) is already required by Specific Condition No. H8 of the Title V Permit.</t>
  </si>
  <si>
    <t>Multiple Effect Evaporators</t>
  </si>
  <si>
    <t>026</t>
  </si>
  <si>
    <t>Lime Kiln/No. 4 Bark Boiler</t>
  </si>
  <si>
    <t>Digester System</t>
  </si>
  <si>
    <t>027</t>
  </si>
  <si>
    <t>No. 3 Combination Boiler</t>
  </si>
  <si>
    <t>No. 4 Combination Boiler</t>
  </si>
  <si>
    <t>015</t>
  </si>
  <si>
    <r>
      <t>PM, SO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, TRS</t>
    </r>
  </si>
  <si>
    <t>Pollutants</t>
  </si>
  <si>
    <t>Requiring</t>
  </si>
  <si>
    <t>CAM</t>
  </si>
  <si>
    <t>&gt;10</t>
  </si>
  <si>
    <t>HAP emissions are subject to 40 CFR 63, Subpart S.</t>
  </si>
  <si>
    <t>Uncontrolled Emission Rates (TPY)</t>
  </si>
  <si>
    <t>Permitted</t>
  </si>
  <si>
    <t>Emission Limits</t>
  </si>
  <si>
    <t>No. 1 Recovery Boiler</t>
  </si>
  <si>
    <t>No. 2 Recovery Boiler</t>
  </si>
  <si>
    <t>Fly Ash Arrestor, Wet Scrubber</t>
  </si>
  <si>
    <t>016</t>
  </si>
  <si>
    <t>Emission</t>
  </si>
  <si>
    <t>Production/</t>
  </si>
  <si>
    <t>Emission Factor</t>
  </si>
  <si>
    <t>Ref.</t>
  </si>
  <si>
    <t>Process Rate</t>
  </si>
  <si>
    <t>(TPY)</t>
  </si>
  <si>
    <t>lb/hr BLS</t>
  </si>
  <si>
    <t>lb/ton BLS</t>
  </si>
  <si>
    <t xml:space="preserve">Notes: </t>
  </si>
  <si>
    <r>
      <t>a</t>
    </r>
    <r>
      <rPr>
        <sz val="11"/>
        <rFont val="Times New Roman"/>
        <family val="1"/>
      </rPr>
      <t xml:space="preserve"> Based on 8,760 hr/yr operation.</t>
    </r>
  </si>
  <si>
    <t>&lt;100</t>
  </si>
  <si>
    <t>PM emissions are subject to 40 CFR 63, Subpart MM.  Uncontrolled TRS emissoin less than 100 TPY.</t>
  </si>
  <si>
    <t>PM emissions are subject to 40 CFR 63, Subpart MM.  Uncontrolled TRS emissions less than 100 TPY.</t>
  </si>
  <si>
    <r>
      <t>PM emissions are subject to 40 CFR 63, Subpart MM.  SO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periodic monitoring requirements for the scrubber (i.e., liquid flow rate, pH, pressure drop) included in proposed CAM Plan.  No add-on controls for NO</t>
    </r>
    <r>
      <rPr>
        <vertAlign val="subscript"/>
        <sz val="11"/>
        <rFont val="Times New Roman"/>
        <family val="1"/>
      </rPr>
      <t>x</t>
    </r>
    <r>
      <rPr>
        <sz val="11"/>
        <rFont val="Times New Roman"/>
        <family val="1"/>
      </rPr>
      <t xml:space="preserve"> or TRS.</t>
    </r>
  </si>
  <si>
    <r>
      <t>NO</t>
    </r>
    <r>
      <rPr>
        <vertAlign val="subscript"/>
        <sz val="11"/>
        <rFont val="Times New Roman"/>
        <family val="1"/>
      </rPr>
      <t>x</t>
    </r>
    <r>
      <rPr>
        <sz val="11"/>
        <rFont val="Times New Roman"/>
        <family val="1"/>
      </rPr>
      <t>, PM, SO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, TRS</t>
    </r>
  </si>
  <si>
    <r>
      <t>PM periodic monitoring required for the scrubber (i.e., liquid flow rate, pressure drop).  CEMS already in place for SO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emissions.  Monitoring of pH is a backup to SO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CEMS.  No add-on controls for TRS.</t>
    </r>
  </si>
  <si>
    <r>
      <t>PM, SO</t>
    </r>
    <r>
      <rPr>
        <vertAlign val="subscript"/>
        <sz val="11"/>
        <rFont val="Times New Roman"/>
        <family val="1"/>
      </rPr>
      <t>2</t>
    </r>
  </si>
  <si>
    <t>1.  Based on AP-42 Table 10.2-1, Emission Factors for Kraft Pulping (9/90).  TRS = 0.5 lb/ton ADUP * 1 ton</t>
  </si>
  <si>
    <t>ADUP/1.5 tons BLS = 0.33 lb TRS/ton BLS.</t>
  </si>
  <si>
    <t>ADUP = Air-Dried Unbleached Pulp</t>
  </si>
  <si>
    <t>BLS = Black Liquor Solids</t>
  </si>
  <si>
    <r>
      <t>SO</t>
    </r>
    <r>
      <rPr>
        <b/>
        <vertAlign val="subscript"/>
        <sz val="11"/>
        <rFont val="Times New Roman"/>
        <family val="1"/>
      </rPr>
      <t>2</t>
    </r>
  </si>
  <si>
    <r>
      <t>NO</t>
    </r>
    <r>
      <rPr>
        <b/>
        <vertAlign val="subscript"/>
        <sz val="11"/>
        <rFont val="Times New Roman"/>
        <family val="1"/>
      </rPr>
      <t>x</t>
    </r>
  </si>
  <si>
    <r>
      <t>PM/PM</t>
    </r>
    <r>
      <rPr>
        <b/>
        <vertAlign val="subscript"/>
        <sz val="11"/>
        <rFont val="Times New Roman"/>
        <family val="1"/>
      </rPr>
      <t>10</t>
    </r>
  </si>
  <si>
    <r>
      <t>Uncontrolled TRS</t>
    </r>
    <r>
      <rPr>
        <b/>
        <vertAlign val="subscript"/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Emissions</t>
    </r>
  </si>
  <si>
    <r>
      <t xml:space="preserve">Rate </t>
    </r>
    <r>
      <rPr>
        <b/>
        <vertAlign val="superscript"/>
        <sz val="11"/>
        <rFont val="Times New Roman"/>
        <family val="1"/>
      </rPr>
      <t>a</t>
    </r>
  </si>
  <si>
    <t>PM emissions are subject to 40 CFR 63, Subpart MM.  TRS emissions
are subject to CAM requirements, but CEM already in place to satisfy
Rule 62-296.404(5), F.A.C.</t>
  </si>
  <si>
    <t>TABLE 1
CAM APPLICABILITY DETERMINATION FOR RT, PANAMA CITY MILL</t>
  </si>
  <si>
    <t>TABLE 2
SUMMARY OF UNCONTROLLED TRS EMISSION RATES FOR SMELT DISSOLVING TANKS
RT, PANAMA CITY MILL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</si>
</sst>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1"/>
      <name val="Times New Roman"/>
      <family val="1"/>
    </font>
    <font>
      <vertAlign val="subscript"/>
      <sz val="11"/>
      <name val="Times New Roman"/>
      <family val="1"/>
    </font>
    <font>
      <vertAlign val="superscript"/>
      <sz val="11"/>
      <name val="Times New Roman"/>
      <family val="1"/>
    </font>
    <font>
      <sz val="8"/>
      <name val="Arial"/>
    </font>
    <font>
      <b/>
      <sz val="11"/>
      <name val="Times New Roman"/>
      <family val="1"/>
    </font>
    <font>
      <b/>
      <vertAlign val="subscript"/>
      <sz val="11"/>
      <name val="Times New Roman"/>
      <family val="1"/>
    </font>
    <font>
      <b/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top" wrapText="1"/>
    </xf>
    <xf numFmtId="0" fontId="1" fillId="2" borderId="1" xfId="0" quotePrefix="1" applyFont="1" applyFill="1" applyBorder="1" applyAlignment="1">
      <alignment horizontal="center"/>
    </xf>
    <xf numFmtId="3" fontId="1" fillId="2" borderId="1" xfId="0" quotePrefix="1" applyNumberFormat="1" applyFont="1" applyFill="1" applyBorder="1" applyAlignment="1">
      <alignment horizontal="center"/>
    </xf>
    <xf numFmtId="0" fontId="3" fillId="2" borderId="0" xfId="0" applyFont="1" applyFill="1"/>
    <xf numFmtId="3" fontId="1" fillId="2" borderId="1" xfId="0" applyNumberFormat="1" applyFont="1" applyFill="1" applyBorder="1" applyAlignment="1">
      <alignment horizont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" fillId="2" borderId="0" xfId="0" quotePrefix="1" applyFont="1" applyFill="1" applyAlignment="1">
      <alignment horizontal="center"/>
    </xf>
    <xf numFmtId="3" fontId="1" fillId="2" borderId="0" xfId="0" quotePrefix="1" applyNumberFormat="1" applyFont="1" applyFill="1" applyAlignment="1">
      <alignment horizontal="right"/>
    </xf>
    <xf numFmtId="2" fontId="1" fillId="2" borderId="0" xfId="0" quotePrefix="1" applyNumberFormat="1" applyFont="1" applyFill="1" applyAlignment="1">
      <alignment horizontal="right"/>
    </xf>
    <xf numFmtId="2" fontId="3" fillId="2" borderId="0" xfId="0" applyNumberFormat="1" applyFont="1" applyFill="1" applyAlignment="1">
      <alignment horizontal="left"/>
    </xf>
    <xf numFmtId="2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3" fontId="1" fillId="2" borderId="0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indent="2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/>
    <xf numFmtId="3" fontId="5" fillId="2" borderId="0" xfId="0" applyNumberFormat="1" applyFont="1" applyFill="1" applyAlignment="1">
      <alignment horizontal="center"/>
    </xf>
    <xf numFmtId="0" fontId="5" fillId="2" borderId="0" xfId="0" applyFont="1" applyFill="1" applyBorder="1"/>
    <xf numFmtId="3" fontId="5" fillId="2" borderId="0" xfId="0" applyNumberFormat="1" applyFont="1" applyFill="1" applyBorder="1" applyAlignment="1">
      <alignment horizontal="center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/>
    </xf>
    <xf numFmtId="3" fontId="1" fillId="2" borderId="3" xfId="0" applyNumberFormat="1" applyFont="1" applyFill="1" applyBorder="1" applyAlignment="1">
      <alignment horizont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0" xfId="0" applyFont="1" applyFill="1" applyBorder="1" applyAlignment="1">
      <alignment vertical="top" wrapText="1"/>
    </xf>
    <xf numFmtId="0" fontId="1" fillId="2" borderId="0" xfId="0" quotePrefix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3" fontId="1" fillId="2" borderId="0" xfId="0" quotePrefix="1" applyNumberFormat="1" applyFont="1" applyFill="1" applyBorder="1" applyAlignment="1">
      <alignment horizontal="center" vertical="top" wrapText="1"/>
    </xf>
    <xf numFmtId="3" fontId="1" fillId="2" borderId="0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/>
    </xf>
    <xf numFmtId="3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3" fontId="5" fillId="2" borderId="0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T35"/>
  <sheetViews>
    <sheetView view="pageBreakPreview" zoomScaleNormal="100" zoomScaleSheetLayoutView="100" workbookViewId="0">
      <selection activeCell="B2" sqref="B2"/>
    </sheetView>
  </sheetViews>
  <sheetFormatPr defaultRowHeight="18" customHeight="1"/>
  <cols>
    <col min="1" max="2" width="1.7109375" style="1" customWidth="1"/>
    <col min="3" max="3" width="25.7109375" style="1" customWidth="1"/>
    <col min="4" max="4" width="7.7109375" style="1" customWidth="1"/>
    <col min="5" max="6" width="20.7109375" style="2" customWidth="1"/>
    <col min="7" max="7" width="1.7109375" style="1" customWidth="1"/>
    <col min="8" max="12" width="9.7109375" style="3" customWidth="1"/>
    <col min="13" max="13" width="9.7109375" style="1" customWidth="1"/>
    <col min="14" max="14" width="1.7109375" style="1" customWidth="1"/>
    <col min="15" max="15" width="12.7109375" style="2" customWidth="1"/>
    <col min="16" max="16" width="1.7109375" style="2" customWidth="1"/>
    <col min="17" max="17" width="10.7109375" style="2" customWidth="1"/>
    <col min="18" max="18" width="1.7109375" style="1" customWidth="1"/>
    <col min="19" max="19" width="60.7109375" style="1" customWidth="1"/>
    <col min="20" max="21" width="1.7109375" style="1" customWidth="1"/>
    <col min="22" max="16384" width="9.140625" style="1"/>
  </cols>
  <sheetData>
    <row r="1" spans="2:20" ht="36" customHeight="1">
      <c r="B1" s="55" t="s">
        <v>93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2:20" ht="6" customHeight="1">
      <c r="B2" s="4"/>
      <c r="C2" s="4"/>
      <c r="D2" s="5"/>
      <c r="E2" s="6"/>
      <c r="F2" s="5"/>
      <c r="G2" s="5"/>
      <c r="H2" s="6"/>
      <c r="I2" s="6"/>
      <c r="J2" s="6"/>
      <c r="K2" s="6"/>
      <c r="L2" s="6"/>
      <c r="M2" s="4"/>
      <c r="N2" s="4"/>
      <c r="O2" s="5"/>
      <c r="P2" s="5"/>
      <c r="Q2" s="5"/>
      <c r="R2" s="4"/>
      <c r="S2" s="4"/>
      <c r="T2" s="4"/>
    </row>
    <row r="3" spans="2:20" ht="6" customHeight="1">
      <c r="B3" s="35"/>
      <c r="C3" s="36"/>
      <c r="D3" s="37"/>
      <c r="E3" s="38"/>
      <c r="F3" s="37"/>
      <c r="G3" s="37"/>
      <c r="H3" s="38"/>
      <c r="I3" s="38"/>
      <c r="J3" s="38"/>
      <c r="K3" s="38"/>
      <c r="L3" s="38"/>
      <c r="M3" s="36"/>
      <c r="N3" s="36"/>
      <c r="O3" s="37"/>
      <c r="P3" s="37"/>
      <c r="Q3" s="37"/>
      <c r="R3" s="36"/>
      <c r="S3" s="36"/>
      <c r="T3" s="39"/>
    </row>
    <row r="4" spans="2:20" ht="18" customHeight="1">
      <c r="B4" s="40"/>
      <c r="C4" s="33"/>
      <c r="D4" s="30"/>
      <c r="E4" s="34"/>
      <c r="F4" s="30" t="s">
        <v>6</v>
      </c>
      <c r="G4" s="30"/>
      <c r="H4" s="34"/>
      <c r="I4" s="34"/>
      <c r="J4" s="34"/>
      <c r="K4" s="34"/>
      <c r="L4" s="34"/>
      <c r="M4" s="33"/>
      <c r="N4" s="33"/>
      <c r="O4" s="30" t="s">
        <v>8</v>
      </c>
      <c r="P4" s="30"/>
      <c r="Q4" s="30" t="s">
        <v>54</v>
      </c>
      <c r="R4" s="33"/>
      <c r="S4" s="33"/>
      <c r="T4" s="41"/>
    </row>
    <row r="5" spans="2:20" ht="18" customHeight="1">
      <c r="B5" s="40"/>
      <c r="C5" s="33"/>
      <c r="D5" s="30" t="s">
        <v>1</v>
      </c>
      <c r="E5" s="34" t="s">
        <v>4</v>
      </c>
      <c r="F5" s="30" t="s">
        <v>60</v>
      </c>
      <c r="G5" s="30"/>
      <c r="H5" s="54" t="s">
        <v>59</v>
      </c>
      <c r="I5" s="54"/>
      <c r="J5" s="54"/>
      <c r="K5" s="54"/>
      <c r="L5" s="54"/>
      <c r="M5" s="54"/>
      <c r="N5" s="33"/>
      <c r="O5" s="30" t="s">
        <v>9</v>
      </c>
      <c r="P5" s="30"/>
      <c r="Q5" s="30" t="s">
        <v>55</v>
      </c>
      <c r="R5" s="33"/>
      <c r="S5" s="33"/>
      <c r="T5" s="41"/>
    </row>
    <row r="6" spans="2:20" ht="18" customHeight="1">
      <c r="B6" s="40"/>
      <c r="C6" s="33" t="s">
        <v>0</v>
      </c>
      <c r="D6" s="30" t="s">
        <v>2</v>
      </c>
      <c r="E6" s="34" t="s">
        <v>5</v>
      </c>
      <c r="F6" s="30" t="s">
        <v>61</v>
      </c>
      <c r="G6" s="30"/>
      <c r="H6" s="34" t="s">
        <v>87</v>
      </c>
      <c r="I6" s="34" t="s">
        <v>88</v>
      </c>
      <c r="J6" s="34" t="s">
        <v>89</v>
      </c>
      <c r="K6" s="34" t="s">
        <v>15</v>
      </c>
      <c r="L6" s="34" t="s">
        <v>29</v>
      </c>
      <c r="M6" s="30" t="s">
        <v>28</v>
      </c>
      <c r="N6" s="33"/>
      <c r="O6" s="30" t="s">
        <v>10</v>
      </c>
      <c r="P6" s="30"/>
      <c r="Q6" s="30" t="s">
        <v>56</v>
      </c>
      <c r="R6" s="33"/>
      <c r="S6" s="30" t="s">
        <v>11</v>
      </c>
      <c r="T6" s="41"/>
    </row>
    <row r="7" spans="2:20" s="12" customFormat="1" ht="6" customHeight="1">
      <c r="B7" s="42"/>
      <c r="C7" s="4"/>
      <c r="D7" s="20"/>
      <c r="E7" s="11"/>
      <c r="F7" s="20"/>
      <c r="G7" s="20"/>
      <c r="H7" s="11"/>
      <c r="I7" s="11"/>
      <c r="J7" s="11"/>
      <c r="K7" s="11"/>
      <c r="L7" s="11"/>
      <c r="M7" s="20"/>
      <c r="N7" s="4"/>
      <c r="O7" s="20"/>
      <c r="P7" s="20"/>
      <c r="Q7" s="20"/>
      <c r="R7" s="4"/>
      <c r="S7" s="20"/>
      <c r="T7" s="43"/>
    </row>
    <row r="8" spans="2:20" ht="6" customHeight="1">
      <c r="B8" s="40"/>
      <c r="C8" s="12"/>
      <c r="D8" s="12"/>
      <c r="E8" s="13"/>
      <c r="F8" s="13"/>
      <c r="G8" s="12"/>
      <c r="H8" s="28"/>
      <c r="I8" s="28"/>
      <c r="J8" s="28"/>
      <c r="K8" s="28"/>
      <c r="L8" s="28"/>
      <c r="M8" s="12"/>
      <c r="N8" s="12"/>
      <c r="O8" s="13"/>
      <c r="P8" s="13"/>
      <c r="Q8" s="13"/>
      <c r="R8" s="12"/>
      <c r="S8" s="12"/>
      <c r="T8" s="41"/>
    </row>
    <row r="9" spans="2:20" ht="54" customHeight="1">
      <c r="B9" s="40"/>
      <c r="C9" s="44" t="s">
        <v>62</v>
      </c>
      <c r="D9" s="45" t="s">
        <v>35</v>
      </c>
      <c r="E9" s="46" t="s">
        <v>36</v>
      </c>
      <c r="F9" s="46" t="s">
        <v>33</v>
      </c>
      <c r="G9" s="44"/>
      <c r="H9" s="47" t="s">
        <v>12</v>
      </c>
      <c r="I9" s="47" t="s">
        <v>12</v>
      </c>
      <c r="J9" s="48" t="s">
        <v>30</v>
      </c>
      <c r="K9" s="47" t="s">
        <v>12</v>
      </c>
      <c r="L9" s="48" t="s">
        <v>30</v>
      </c>
      <c r="M9" s="45" t="s">
        <v>12</v>
      </c>
      <c r="N9" s="44"/>
      <c r="O9" s="46" t="s">
        <v>18</v>
      </c>
      <c r="P9" s="46"/>
      <c r="Q9" s="46" t="s">
        <v>29</v>
      </c>
      <c r="R9" s="44"/>
      <c r="S9" s="44" t="s">
        <v>92</v>
      </c>
      <c r="T9" s="41"/>
    </row>
    <row r="10" spans="2:20" ht="6" customHeight="1">
      <c r="B10" s="40"/>
      <c r="C10" s="44"/>
      <c r="D10" s="45"/>
      <c r="E10" s="46"/>
      <c r="F10" s="46"/>
      <c r="G10" s="44"/>
      <c r="H10" s="47"/>
      <c r="I10" s="47"/>
      <c r="J10" s="48"/>
      <c r="K10" s="47"/>
      <c r="L10" s="48"/>
      <c r="M10" s="44"/>
      <c r="N10" s="44"/>
      <c r="O10" s="46"/>
      <c r="P10" s="46"/>
      <c r="Q10" s="46"/>
      <c r="R10" s="44"/>
      <c r="S10" s="44"/>
      <c r="T10" s="41"/>
    </row>
    <row r="11" spans="2:20" ht="54" customHeight="1">
      <c r="B11" s="40"/>
      <c r="C11" s="44" t="s">
        <v>63</v>
      </c>
      <c r="D11" s="45" t="s">
        <v>37</v>
      </c>
      <c r="E11" s="46" t="s">
        <v>36</v>
      </c>
      <c r="F11" s="46" t="s">
        <v>33</v>
      </c>
      <c r="G11" s="44"/>
      <c r="H11" s="47" t="s">
        <v>12</v>
      </c>
      <c r="I11" s="47" t="s">
        <v>12</v>
      </c>
      <c r="J11" s="48" t="s">
        <v>30</v>
      </c>
      <c r="K11" s="47" t="s">
        <v>12</v>
      </c>
      <c r="L11" s="48" t="s">
        <v>30</v>
      </c>
      <c r="M11" s="45" t="s">
        <v>12</v>
      </c>
      <c r="N11" s="44"/>
      <c r="O11" s="46" t="s">
        <v>18</v>
      </c>
      <c r="P11" s="46"/>
      <c r="Q11" s="46" t="s">
        <v>29</v>
      </c>
      <c r="R11" s="44"/>
      <c r="S11" s="44" t="s">
        <v>92</v>
      </c>
      <c r="T11" s="41"/>
    </row>
    <row r="12" spans="2:20" ht="6" customHeight="1">
      <c r="B12" s="40"/>
      <c r="C12" s="12"/>
      <c r="D12" s="12"/>
      <c r="E12" s="13"/>
      <c r="F12" s="13"/>
      <c r="G12" s="12"/>
      <c r="H12" s="28"/>
      <c r="I12" s="28"/>
      <c r="J12" s="28"/>
      <c r="K12" s="28"/>
      <c r="L12" s="28"/>
      <c r="M12" s="12"/>
      <c r="N12" s="12"/>
      <c r="O12" s="13"/>
      <c r="P12" s="13"/>
      <c r="Q12" s="13"/>
      <c r="R12" s="12"/>
      <c r="S12" s="12"/>
      <c r="T12" s="41"/>
    </row>
    <row r="13" spans="2:20" ht="54" customHeight="1">
      <c r="B13" s="40"/>
      <c r="C13" s="44" t="s">
        <v>50</v>
      </c>
      <c r="D13" s="45" t="s">
        <v>52</v>
      </c>
      <c r="E13" s="46" t="s">
        <v>64</v>
      </c>
      <c r="F13" s="46" t="s">
        <v>53</v>
      </c>
      <c r="G13" s="44"/>
      <c r="H13" s="48" t="s">
        <v>30</v>
      </c>
      <c r="I13" s="47" t="s">
        <v>12</v>
      </c>
      <c r="J13" s="48" t="s">
        <v>30</v>
      </c>
      <c r="K13" s="47" t="s">
        <v>12</v>
      </c>
      <c r="L13" s="48" t="s">
        <v>30</v>
      </c>
      <c r="M13" s="45" t="s">
        <v>12</v>
      </c>
      <c r="N13" s="44"/>
      <c r="O13" s="46" t="s">
        <v>18</v>
      </c>
      <c r="P13" s="46"/>
      <c r="Q13" s="46" t="s">
        <v>82</v>
      </c>
      <c r="R13" s="44"/>
      <c r="S13" s="44" t="s">
        <v>81</v>
      </c>
      <c r="T13" s="41"/>
    </row>
    <row r="14" spans="2:20" ht="6" customHeight="1">
      <c r="B14" s="40"/>
      <c r="C14" s="44"/>
      <c r="D14" s="45"/>
      <c r="E14" s="46"/>
      <c r="F14" s="46"/>
      <c r="G14" s="44"/>
      <c r="H14" s="48"/>
      <c r="I14" s="48"/>
      <c r="J14" s="48"/>
      <c r="K14" s="47"/>
      <c r="L14" s="48"/>
      <c r="M14" s="45"/>
      <c r="N14" s="44"/>
      <c r="O14" s="46"/>
      <c r="P14" s="46"/>
      <c r="Q14" s="46"/>
      <c r="R14" s="44"/>
      <c r="S14" s="44"/>
      <c r="T14" s="41"/>
    </row>
    <row r="15" spans="2:20" ht="54" customHeight="1">
      <c r="B15" s="40"/>
      <c r="C15" s="44" t="s">
        <v>51</v>
      </c>
      <c r="D15" s="45" t="s">
        <v>65</v>
      </c>
      <c r="E15" s="46" t="s">
        <v>64</v>
      </c>
      <c r="F15" s="46" t="s">
        <v>53</v>
      </c>
      <c r="G15" s="44"/>
      <c r="H15" s="48" t="s">
        <v>30</v>
      </c>
      <c r="I15" s="47" t="s">
        <v>12</v>
      </c>
      <c r="J15" s="48" t="s">
        <v>30</v>
      </c>
      <c r="K15" s="47" t="s">
        <v>12</v>
      </c>
      <c r="L15" s="48" t="s">
        <v>30</v>
      </c>
      <c r="M15" s="45" t="s">
        <v>12</v>
      </c>
      <c r="N15" s="44"/>
      <c r="O15" s="46" t="s">
        <v>18</v>
      </c>
      <c r="P15" s="46"/>
      <c r="Q15" s="46" t="s">
        <v>82</v>
      </c>
      <c r="R15" s="44"/>
      <c r="S15" s="44" t="s">
        <v>81</v>
      </c>
      <c r="T15" s="41"/>
    </row>
    <row r="16" spans="2:20" ht="6" customHeight="1">
      <c r="B16" s="40"/>
      <c r="C16" s="12"/>
      <c r="D16" s="12"/>
      <c r="E16" s="13"/>
      <c r="F16" s="13"/>
      <c r="G16" s="12"/>
      <c r="H16" s="28"/>
      <c r="I16" s="28"/>
      <c r="J16" s="28"/>
      <c r="K16" s="28"/>
      <c r="L16" s="28"/>
      <c r="M16" s="12"/>
      <c r="N16" s="12"/>
      <c r="O16" s="13"/>
      <c r="P16" s="13"/>
      <c r="Q16" s="13"/>
      <c r="R16" s="12"/>
      <c r="S16" s="12"/>
      <c r="T16" s="41"/>
    </row>
    <row r="17" spans="2:20" ht="36" customHeight="1">
      <c r="B17" s="40"/>
      <c r="C17" s="44" t="s">
        <v>38</v>
      </c>
      <c r="D17" s="45" t="s">
        <v>40</v>
      </c>
      <c r="E17" s="46" t="s">
        <v>34</v>
      </c>
      <c r="F17" s="46" t="s">
        <v>33</v>
      </c>
      <c r="G17" s="44"/>
      <c r="H17" s="47" t="s">
        <v>12</v>
      </c>
      <c r="I17" s="47" t="s">
        <v>12</v>
      </c>
      <c r="J17" s="48" t="s">
        <v>30</v>
      </c>
      <c r="K17" s="47" t="s">
        <v>12</v>
      </c>
      <c r="L17" s="48" t="s">
        <v>76</v>
      </c>
      <c r="M17" s="45" t="s">
        <v>12</v>
      </c>
      <c r="N17" s="44"/>
      <c r="O17" s="46" t="s">
        <v>16</v>
      </c>
      <c r="P17" s="46"/>
      <c r="Q17" s="45" t="s">
        <v>12</v>
      </c>
      <c r="R17" s="44"/>
      <c r="S17" s="44" t="s">
        <v>77</v>
      </c>
      <c r="T17" s="41"/>
    </row>
    <row r="18" spans="2:20" ht="6" customHeight="1">
      <c r="B18" s="40"/>
      <c r="C18" s="12"/>
      <c r="D18" s="12"/>
      <c r="E18" s="13"/>
      <c r="F18" s="13"/>
      <c r="G18" s="12"/>
      <c r="H18" s="28"/>
      <c r="I18" s="28"/>
      <c r="J18" s="28"/>
      <c r="K18" s="28"/>
      <c r="L18" s="28"/>
      <c r="M18" s="12"/>
      <c r="N18" s="12"/>
      <c r="O18" s="13"/>
      <c r="P18" s="13"/>
      <c r="Q18" s="13"/>
      <c r="R18" s="12"/>
      <c r="S18" s="12"/>
      <c r="T18" s="41"/>
    </row>
    <row r="19" spans="2:20" ht="36" customHeight="1">
      <c r="B19" s="40"/>
      <c r="C19" s="44" t="s">
        <v>39</v>
      </c>
      <c r="D19" s="45" t="s">
        <v>14</v>
      </c>
      <c r="E19" s="46" t="s">
        <v>34</v>
      </c>
      <c r="F19" s="46" t="s">
        <v>33</v>
      </c>
      <c r="G19" s="44"/>
      <c r="H19" s="47" t="s">
        <v>12</v>
      </c>
      <c r="I19" s="47" t="s">
        <v>12</v>
      </c>
      <c r="J19" s="48" t="s">
        <v>30</v>
      </c>
      <c r="K19" s="47" t="s">
        <v>12</v>
      </c>
      <c r="L19" s="48" t="s">
        <v>76</v>
      </c>
      <c r="M19" s="45" t="s">
        <v>12</v>
      </c>
      <c r="N19" s="44"/>
      <c r="O19" s="46" t="s">
        <v>16</v>
      </c>
      <c r="P19" s="46"/>
      <c r="Q19" s="45" t="s">
        <v>12</v>
      </c>
      <c r="R19" s="44"/>
      <c r="S19" s="44" t="s">
        <v>78</v>
      </c>
      <c r="T19" s="41"/>
    </row>
    <row r="20" spans="2:20" ht="6" customHeight="1">
      <c r="B20" s="40"/>
      <c r="C20" s="44"/>
      <c r="D20" s="45"/>
      <c r="E20" s="46"/>
      <c r="F20" s="46"/>
      <c r="G20" s="44"/>
      <c r="H20" s="47"/>
      <c r="I20" s="47"/>
      <c r="J20" s="48"/>
      <c r="K20" s="47"/>
      <c r="L20" s="48"/>
      <c r="M20" s="44"/>
      <c r="N20" s="44"/>
      <c r="O20" s="46"/>
      <c r="P20" s="46"/>
      <c r="Q20" s="46"/>
      <c r="R20" s="44"/>
      <c r="S20" s="44"/>
      <c r="T20" s="41"/>
    </row>
    <row r="21" spans="2:20" ht="72" customHeight="1">
      <c r="B21" s="40"/>
      <c r="C21" s="44" t="s">
        <v>32</v>
      </c>
      <c r="D21" s="45" t="s">
        <v>3</v>
      </c>
      <c r="E21" s="46" t="s">
        <v>34</v>
      </c>
      <c r="F21" s="46" t="s">
        <v>80</v>
      </c>
      <c r="G21" s="44"/>
      <c r="H21" s="48" t="s">
        <v>30</v>
      </c>
      <c r="I21" s="48" t="s">
        <v>30</v>
      </c>
      <c r="J21" s="48" t="s">
        <v>30</v>
      </c>
      <c r="K21" s="47" t="s">
        <v>12</v>
      </c>
      <c r="L21" s="48" t="s">
        <v>30</v>
      </c>
      <c r="M21" s="45" t="s">
        <v>12</v>
      </c>
      <c r="N21" s="44"/>
      <c r="O21" s="46" t="s">
        <v>18</v>
      </c>
      <c r="P21" s="46"/>
      <c r="Q21" s="46" t="s">
        <v>7</v>
      </c>
      <c r="R21" s="44"/>
      <c r="S21" s="44" t="s">
        <v>79</v>
      </c>
      <c r="T21" s="41"/>
    </row>
    <row r="22" spans="2:20" ht="6" customHeight="1">
      <c r="B22" s="40"/>
      <c r="C22" s="12"/>
      <c r="D22" s="12"/>
      <c r="E22" s="13"/>
      <c r="F22" s="13"/>
      <c r="G22" s="12"/>
      <c r="H22" s="28"/>
      <c r="I22" s="28"/>
      <c r="J22" s="28"/>
      <c r="K22" s="28"/>
      <c r="L22" s="28"/>
      <c r="M22" s="12"/>
      <c r="N22" s="12"/>
      <c r="O22" s="13"/>
      <c r="P22" s="13"/>
      <c r="Q22" s="13"/>
      <c r="R22" s="12"/>
      <c r="S22" s="12"/>
      <c r="T22" s="41"/>
    </row>
    <row r="23" spans="2:20" ht="36" customHeight="1">
      <c r="B23" s="40"/>
      <c r="C23" s="44" t="s">
        <v>45</v>
      </c>
      <c r="D23" s="45" t="s">
        <v>46</v>
      </c>
      <c r="E23" s="46" t="s">
        <v>47</v>
      </c>
      <c r="F23" s="46" t="s">
        <v>21</v>
      </c>
      <c r="G23" s="44"/>
      <c r="H23" s="47" t="s">
        <v>12</v>
      </c>
      <c r="I23" s="47" t="s">
        <v>12</v>
      </c>
      <c r="J23" s="47" t="s">
        <v>12</v>
      </c>
      <c r="K23" s="47" t="s">
        <v>12</v>
      </c>
      <c r="L23" s="47"/>
      <c r="M23" s="45" t="s">
        <v>12</v>
      </c>
      <c r="N23" s="44"/>
      <c r="O23" s="46" t="s">
        <v>16</v>
      </c>
      <c r="P23" s="46"/>
      <c r="Q23" s="45" t="s">
        <v>12</v>
      </c>
      <c r="R23" s="44"/>
      <c r="S23" s="44" t="s">
        <v>17</v>
      </c>
      <c r="T23" s="41"/>
    </row>
    <row r="24" spans="2:20" ht="6" customHeight="1">
      <c r="B24" s="40"/>
      <c r="C24" s="12"/>
      <c r="D24" s="12"/>
      <c r="E24" s="13"/>
      <c r="F24" s="13"/>
      <c r="G24" s="12"/>
      <c r="H24" s="28"/>
      <c r="I24" s="28"/>
      <c r="J24" s="28"/>
      <c r="K24" s="28"/>
      <c r="L24" s="28"/>
      <c r="M24" s="12"/>
      <c r="N24" s="12"/>
      <c r="O24" s="13"/>
      <c r="P24" s="13"/>
      <c r="Q24" s="13"/>
      <c r="R24" s="12"/>
      <c r="S24" s="12"/>
      <c r="T24" s="41"/>
    </row>
    <row r="25" spans="2:20" ht="36" customHeight="1">
      <c r="B25" s="40"/>
      <c r="C25" s="44" t="s">
        <v>48</v>
      </c>
      <c r="D25" s="45" t="s">
        <v>49</v>
      </c>
      <c r="E25" s="46" t="s">
        <v>47</v>
      </c>
      <c r="F25" s="46" t="s">
        <v>21</v>
      </c>
      <c r="G25" s="44"/>
      <c r="H25" s="47" t="s">
        <v>12</v>
      </c>
      <c r="I25" s="47" t="s">
        <v>12</v>
      </c>
      <c r="J25" s="47" t="s">
        <v>12</v>
      </c>
      <c r="K25" s="47" t="s">
        <v>12</v>
      </c>
      <c r="L25" s="47"/>
      <c r="M25" s="45" t="s">
        <v>12</v>
      </c>
      <c r="N25" s="44"/>
      <c r="O25" s="46" t="s">
        <v>16</v>
      </c>
      <c r="P25" s="46"/>
      <c r="Q25" s="45" t="s">
        <v>12</v>
      </c>
      <c r="R25" s="44"/>
      <c r="S25" s="44" t="s">
        <v>17</v>
      </c>
      <c r="T25" s="41"/>
    </row>
    <row r="26" spans="2:20" ht="6" customHeight="1">
      <c r="B26" s="40"/>
      <c r="C26" s="12"/>
      <c r="D26" s="12"/>
      <c r="E26" s="13"/>
      <c r="F26" s="13"/>
      <c r="G26" s="12"/>
      <c r="H26" s="28"/>
      <c r="I26" s="28"/>
      <c r="J26" s="28"/>
      <c r="K26" s="28"/>
      <c r="L26" s="28"/>
      <c r="M26" s="12"/>
      <c r="N26" s="12"/>
      <c r="O26" s="13"/>
      <c r="P26" s="13"/>
      <c r="Q26" s="13"/>
      <c r="R26" s="12"/>
      <c r="S26" s="12"/>
      <c r="T26" s="41"/>
    </row>
    <row r="27" spans="2:20" ht="36" customHeight="1">
      <c r="B27" s="40"/>
      <c r="C27" s="44" t="s">
        <v>41</v>
      </c>
      <c r="D27" s="45" t="s">
        <v>13</v>
      </c>
      <c r="E27" s="46" t="s">
        <v>42</v>
      </c>
      <c r="F27" s="46" t="s">
        <v>43</v>
      </c>
      <c r="G27" s="44"/>
      <c r="H27" s="47" t="s">
        <v>12</v>
      </c>
      <c r="I27" s="47" t="s">
        <v>12</v>
      </c>
      <c r="J27" s="48" t="s">
        <v>30</v>
      </c>
      <c r="K27" s="47" t="s">
        <v>12</v>
      </c>
      <c r="L27" s="47" t="s">
        <v>12</v>
      </c>
      <c r="M27" s="45" t="s">
        <v>12</v>
      </c>
      <c r="N27" s="44"/>
      <c r="O27" s="46" t="s">
        <v>18</v>
      </c>
      <c r="P27" s="46"/>
      <c r="Q27" s="46" t="s">
        <v>43</v>
      </c>
      <c r="R27" s="44"/>
      <c r="S27" s="44" t="s">
        <v>44</v>
      </c>
      <c r="T27" s="41"/>
    </row>
    <row r="28" spans="2:20" ht="6" customHeight="1">
      <c r="B28" s="40"/>
      <c r="C28" s="12"/>
      <c r="D28" s="12"/>
      <c r="E28" s="13"/>
      <c r="F28" s="13"/>
      <c r="G28" s="12"/>
      <c r="H28" s="28"/>
      <c r="I28" s="28"/>
      <c r="J28" s="28"/>
      <c r="K28" s="28"/>
      <c r="L28" s="28"/>
      <c r="M28" s="12"/>
      <c r="N28" s="12"/>
      <c r="O28" s="13"/>
      <c r="P28" s="13"/>
      <c r="Q28" s="13"/>
      <c r="R28" s="12"/>
      <c r="S28" s="12"/>
      <c r="T28" s="41"/>
    </row>
    <row r="29" spans="2:20" s="7" customFormat="1" ht="18" customHeight="1">
      <c r="B29" s="49"/>
      <c r="C29" s="44" t="s">
        <v>19</v>
      </c>
      <c r="D29" s="45" t="s">
        <v>20</v>
      </c>
      <c r="E29" s="46" t="s">
        <v>21</v>
      </c>
      <c r="F29" s="46" t="s">
        <v>21</v>
      </c>
      <c r="G29" s="44"/>
      <c r="H29" s="47" t="s">
        <v>12</v>
      </c>
      <c r="I29" s="47" t="s">
        <v>12</v>
      </c>
      <c r="J29" s="47" t="s">
        <v>12</v>
      </c>
      <c r="K29" s="47" t="s">
        <v>12</v>
      </c>
      <c r="L29" s="47" t="s">
        <v>12</v>
      </c>
      <c r="M29" s="45" t="s">
        <v>12</v>
      </c>
      <c r="N29" s="44"/>
      <c r="O29" s="46" t="s">
        <v>16</v>
      </c>
      <c r="P29" s="46"/>
      <c r="Q29" s="45" t="s">
        <v>12</v>
      </c>
      <c r="R29" s="44"/>
      <c r="S29" s="44" t="s">
        <v>22</v>
      </c>
      <c r="T29" s="50"/>
    </row>
    <row r="30" spans="2:20" s="7" customFormat="1" ht="6" customHeight="1">
      <c r="B30" s="49"/>
      <c r="C30" s="44"/>
      <c r="D30" s="45"/>
      <c r="E30" s="46"/>
      <c r="F30" s="46"/>
      <c r="G30" s="44"/>
      <c r="H30" s="47"/>
      <c r="I30" s="47"/>
      <c r="J30" s="47"/>
      <c r="K30" s="47"/>
      <c r="L30" s="47"/>
      <c r="M30" s="44"/>
      <c r="N30" s="44"/>
      <c r="O30" s="46"/>
      <c r="P30" s="46"/>
      <c r="Q30" s="45"/>
      <c r="R30" s="44"/>
      <c r="S30" s="44"/>
      <c r="T30" s="50"/>
    </row>
    <row r="31" spans="2:20" s="7" customFormat="1" ht="18" customHeight="1">
      <c r="B31" s="49"/>
      <c r="C31" s="44" t="s">
        <v>26</v>
      </c>
      <c r="D31" s="45" t="s">
        <v>31</v>
      </c>
      <c r="E31" s="46" t="s">
        <v>27</v>
      </c>
      <c r="F31" s="46" t="s">
        <v>28</v>
      </c>
      <c r="G31" s="44"/>
      <c r="H31" s="47" t="s">
        <v>12</v>
      </c>
      <c r="I31" s="47" t="s">
        <v>12</v>
      </c>
      <c r="J31" s="47" t="s">
        <v>12</v>
      </c>
      <c r="K31" s="47" t="s">
        <v>12</v>
      </c>
      <c r="L31" s="47" t="s">
        <v>12</v>
      </c>
      <c r="M31" s="45" t="s">
        <v>57</v>
      </c>
      <c r="N31" s="44"/>
      <c r="O31" s="46" t="s">
        <v>16</v>
      </c>
      <c r="P31" s="46"/>
      <c r="Q31" s="45" t="s">
        <v>12</v>
      </c>
      <c r="R31" s="44"/>
      <c r="S31" s="44" t="s">
        <v>58</v>
      </c>
      <c r="T31" s="50"/>
    </row>
    <row r="32" spans="2:20" s="7" customFormat="1" ht="6" customHeight="1">
      <c r="B32" s="49"/>
      <c r="C32" s="44"/>
      <c r="D32" s="45"/>
      <c r="E32" s="46"/>
      <c r="F32" s="46"/>
      <c r="G32" s="44"/>
      <c r="H32" s="47"/>
      <c r="I32" s="47"/>
      <c r="J32" s="48"/>
      <c r="K32" s="47"/>
      <c r="L32" s="48"/>
      <c r="M32" s="44"/>
      <c r="N32" s="44"/>
      <c r="O32" s="46"/>
      <c r="P32" s="46"/>
      <c r="Q32" s="45"/>
      <c r="R32" s="44"/>
      <c r="S32" s="44"/>
      <c r="T32" s="50"/>
    </row>
    <row r="33" spans="2:20" s="7" customFormat="1" ht="36" customHeight="1">
      <c r="B33" s="49"/>
      <c r="C33" s="44" t="s">
        <v>23</v>
      </c>
      <c r="D33" s="45" t="s">
        <v>24</v>
      </c>
      <c r="E33" s="46" t="s">
        <v>25</v>
      </c>
      <c r="F33" s="46" t="s">
        <v>21</v>
      </c>
      <c r="G33" s="44"/>
      <c r="H33" s="47" t="s">
        <v>12</v>
      </c>
      <c r="I33" s="47" t="s">
        <v>12</v>
      </c>
      <c r="J33" s="47" t="s">
        <v>12</v>
      </c>
      <c r="K33" s="47" t="s">
        <v>12</v>
      </c>
      <c r="L33" s="48" t="s">
        <v>30</v>
      </c>
      <c r="M33" s="45" t="s">
        <v>12</v>
      </c>
      <c r="N33" s="44"/>
      <c r="O33" s="46" t="s">
        <v>16</v>
      </c>
      <c r="P33" s="46"/>
      <c r="Q33" s="45" t="s">
        <v>12</v>
      </c>
      <c r="R33" s="44"/>
      <c r="S33" s="44" t="s">
        <v>17</v>
      </c>
      <c r="T33" s="50"/>
    </row>
    <row r="34" spans="2:20" ht="6" customHeight="1">
      <c r="B34" s="42"/>
      <c r="C34" s="4"/>
      <c r="D34" s="8"/>
      <c r="E34" s="20"/>
      <c r="F34" s="20"/>
      <c r="G34" s="4"/>
      <c r="H34" s="9"/>
      <c r="I34" s="9"/>
      <c r="J34" s="9"/>
      <c r="K34" s="9"/>
      <c r="L34" s="9"/>
      <c r="M34" s="4"/>
      <c r="N34" s="4"/>
      <c r="O34" s="20"/>
      <c r="P34" s="20"/>
      <c r="Q34" s="20"/>
      <c r="R34" s="4"/>
      <c r="S34" s="4"/>
      <c r="T34" s="43"/>
    </row>
    <row r="35" spans="2:20" ht="6" customHeight="1">
      <c r="C35" s="10"/>
    </row>
  </sheetData>
  <mergeCells count="2">
    <mergeCell ref="H5:M5"/>
    <mergeCell ref="B1:T1"/>
  </mergeCells>
  <printOptions horizontalCentered="1"/>
  <pageMargins left="1.25" right="1" top="1" bottom="1" header="0.5" footer="0.5"/>
  <pageSetup paperSize="17" scale="49" orientation="landscape" verticalDpi="300" r:id="rId1"/>
  <headerFooter scaleWithDoc="0">
    <oddHeader>&amp;L&amp;"Times New Roman,Regular"December 2009&amp;R&amp;"Times New Roman,Regular"0938-7628</oddHeader>
    <oddFooter>&amp;L&amp;"Times New Roman,Regular"&amp;8&amp;F&amp;C&amp;"Arial,Bold"Golder Associates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9"/>
  <sheetViews>
    <sheetView tabSelected="1" view="pageBreakPreview" zoomScaleNormal="100" zoomScaleSheetLayoutView="100" workbookViewId="0">
      <selection activeCell="B2" sqref="B2"/>
    </sheetView>
  </sheetViews>
  <sheetFormatPr defaultRowHeight="18" customHeight="1"/>
  <cols>
    <col min="1" max="2" width="2.7109375" style="1" customWidth="1"/>
    <col min="3" max="3" width="25.7109375" style="1" customWidth="1"/>
    <col min="4" max="5" width="8.7109375" style="1" customWidth="1"/>
    <col min="6" max="6" width="12.7109375" style="1" customWidth="1"/>
    <col min="7" max="7" width="8.7109375" style="1" customWidth="1"/>
    <col min="8" max="8" width="12.7109375" style="1" customWidth="1"/>
    <col min="9" max="9" width="6.7109375" style="1" customWidth="1"/>
    <col min="10" max="10" width="15.7109375" style="2" customWidth="1"/>
    <col min="11" max="12" width="2.7109375" style="1" customWidth="1"/>
    <col min="13" max="16384" width="9.140625" style="1"/>
  </cols>
  <sheetData>
    <row r="1" spans="2:11" ht="54" customHeight="1">
      <c r="B1" s="61" t="s">
        <v>94</v>
      </c>
      <c r="C1" s="62"/>
      <c r="D1" s="62"/>
      <c r="E1" s="62"/>
      <c r="F1" s="62"/>
      <c r="G1" s="62"/>
      <c r="H1" s="62"/>
      <c r="I1" s="62"/>
      <c r="J1" s="62"/>
      <c r="K1" s="62"/>
    </row>
    <row r="2" spans="2:11" ht="6" customHeight="1">
      <c r="B2" s="4"/>
      <c r="C2" s="4"/>
      <c r="D2" s="5"/>
      <c r="E2" s="6"/>
      <c r="F2" s="5"/>
      <c r="G2" s="18"/>
      <c r="H2" s="19"/>
      <c r="I2" s="5"/>
      <c r="J2" s="5"/>
      <c r="K2" s="5"/>
    </row>
    <row r="3" spans="2:11" ht="6" customHeight="1">
      <c r="C3" s="12"/>
      <c r="D3" s="13"/>
      <c r="E3" s="14"/>
      <c r="F3" s="13"/>
      <c r="G3" s="21"/>
      <c r="H3" s="27"/>
      <c r="I3" s="13"/>
      <c r="J3" s="13"/>
      <c r="K3" s="13"/>
    </row>
    <row r="4" spans="2:11" ht="18" customHeight="1">
      <c r="C4" s="31"/>
      <c r="D4" s="15"/>
      <c r="E4" s="32"/>
      <c r="F4" s="15"/>
      <c r="G4" s="57" t="s">
        <v>90</v>
      </c>
      <c r="H4" s="57"/>
      <c r="I4" s="57"/>
      <c r="J4" s="57"/>
      <c r="K4" s="2"/>
    </row>
    <row r="5" spans="2:11" ht="18" customHeight="1">
      <c r="C5" s="31"/>
      <c r="D5" s="31"/>
      <c r="E5" s="31"/>
      <c r="F5" s="15"/>
      <c r="G5" s="31"/>
      <c r="H5" s="51"/>
      <c r="I5" s="15"/>
      <c r="J5" s="15" t="s">
        <v>66</v>
      </c>
      <c r="K5" s="2"/>
    </row>
    <row r="6" spans="2:11" ht="18" customHeight="1">
      <c r="C6" s="31"/>
      <c r="D6" s="15" t="s">
        <v>1</v>
      </c>
      <c r="E6" s="58" t="s">
        <v>67</v>
      </c>
      <c r="F6" s="58"/>
      <c r="G6" s="59" t="s">
        <v>68</v>
      </c>
      <c r="H6" s="59"/>
      <c r="I6" s="15" t="s">
        <v>69</v>
      </c>
      <c r="J6" s="30" t="s">
        <v>91</v>
      </c>
      <c r="K6" s="2"/>
    </row>
    <row r="7" spans="2:11" ht="18" customHeight="1">
      <c r="B7" s="12"/>
      <c r="C7" s="33" t="s">
        <v>0</v>
      </c>
      <c r="D7" s="30" t="s">
        <v>2</v>
      </c>
      <c r="E7" s="60" t="s">
        <v>70</v>
      </c>
      <c r="F7" s="60"/>
      <c r="G7" s="52"/>
      <c r="H7" s="53"/>
      <c r="I7" s="30"/>
      <c r="J7" s="30" t="s">
        <v>71</v>
      </c>
      <c r="K7" s="13"/>
    </row>
    <row r="8" spans="2:11" s="12" customFormat="1" ht="6" customHeight="1">
      <c r="B8" s="4"/>
      <c r="C8" s="4"/>
      <c r="D8" s="5"/>
      <c r="E8" s="6"/>
      <c r="F8" s="6"/>
      <c r="G8" s="18"/>
      <c r="H8" s="19"/>
      <c r="I8" s="5"/>
      <c r="J8" s="5"/>
      <c r="K8" s="5"/>
    </row>
    <row r="9" spans="2:11" ht="6" customHeight="1">
      <c r="D9" s="2"/>
      <c r="E9" s="3"/>
      <c r="F9" s="2"/>
      <c r="G9" s="16"/>
      <c r="H9" s="17"/>
      <c r="I9" s="2"/>
      <c r="K9" s="2"/>
    </row>
    <row r="10" spans="2:11" ht="18" customHeight="1">
      <c r="C10" s="1" t="s">
        <v>38</v>
      </c>
      <c r="D10" s="22" t="s">
        <v>40</v>
      </c>
      <c r="E10" s="23">
        <v>123700</v>
      </c>
      <c r="F10" s="17" t="s">
        <v>72</v>
      </c>
      <c r="G10" s="24">
        <f>0.5/1.5</f>
        <v>0.33333333333333331</v>
      </c>
      <c r="H10" s="17" t="s">
        <v>73</v>
      </c>
      <c r="I10" s="22">
        <v>1</v>
      </c>
      <c r="J10" s="26">
        <f>E10*(8760/2000)*G10/2000</f>
        <v>90.301000000000002</v>
      </c>
      <c r="K10" s="22"/>
    </row>
    <row r="11" spans="2:11" ht="18" customHeight="1">
      <c r="C11" s="1" t="s">
        <v>39</v>
      </c>
      <c r="D11" s="22" t="s">
        <v>14</v>
      </c>
      <c r="E11" s="23">
        <v>123700</v>
      </c>
      <c r="F11" s="17" t="s">
        <v>72</v>
      </c>
      <c r="G11" s="24">
        <f>0.5/1.5</f>
        <v>0.33333333333333331</v>
      </c>
      <c r="H11" s="17" t="s">
        <v>73</v>
      </c>
      <c r="I11" s="22">
        <v>1</v>
      </c>
      <c r="J11" s="26">
        <f>E11*(8568/2000)*G11/2000</f>
        <v>88.321799999999982</v>
      </c>
      <c r="K11" s="25"/>
    </row>
    <row r="12" spans="2:11" ht="6" customHeight="1">
      <c r="B12" s="4"/>
      <c r="C12" s="4"/>
      <c r="D12" s="8"/>
      <c r="E12" s="5"/>
      <c r="F12" s="5"/>
      <c r="G12" s="8"/>
      <c r="H12" s="8"/>
      <c r="I12" s="8"/>
      <c r="J12" s="8"/>
      <c r="K12" s="8"/>
    </row>
    <row r="13" spans="2:11" ht="6" customHeight="1">
      <c r="D13" s="2"/>
      <c r="E13" s="3"/>
      <c r="F13" s="2"/>
      <c r="G13" s="16"/>
      <c r="H13" s="17"/>
      <c r="I13" s="2"/>
      <c r="K13" s="2"/>
    </row>
    <row r="14" spans="2:11" ht="18" customHeight="1">
      <c r="C14" s="1" t="s">
        <v>83</v>
      </c>
      <c r="D14" s="2"/>
      <c r="E14" s="3"/>
      <c r="F14" s="2"/>
      <c r="G14" s="16"/>
      <c r="H14" s="17"/>
      <c r="I14" s="2"/>
      <c r="K14" s="2"/>
    </row>
    <row r="15" spans="2:11" ht="18" customHeight="1">
      <c r="C15" s="29" t="s">
        <v>84</v>
      </c>
      <c r="D15" s="2"/>
      <c r="E15" s="3"/>
      <c r="F15" s="2"/>
      <c r="G15" s="16"/>
      <c r="H15" s="17"/>
      <c r="I15" s="2"/>
      <c r="K15" s="2"/>
    </row>
    <row r="16" spans="2:11" ht="18" customHeight="1">
      <c r="C16" s="1" t="s">
        <v>74</v>
      </c>
      <c r="D16" s="2"/>
      <c r="E16" s="3"/>
      <c r="F16" s="2"/>
      <c r="G16" s="16"/>
      <c r="H16" s="17"/>
      <c r="I16" s="2"/>
      <c r="K16" s="2"/>
    </row>
    <row r="17" spans="3:11" ht="18" customHeight="1">
      <c r="C17" s="1" t="s">
        <v>85</v>
      </c>
      <c r="D17" s="2"/>
      <c r="E17" s="3"/>
      <c r="F17" s="2"/>
      <c r="G17" s="16"/>
      <c r="H17" s="17"/>
      <c r="I17" s="2"/>
      <c r="K17" s="2"/>
    </row>
    <row r="18" spans="3:11" ht="18" customHeight="1">
      <c r="C18" s="1" t="s">
        <v>86</v>
      </c>
      <c r="D18" s="2"/>
      <c r="E18" s="3"/>
      <c r="F18" s="2"/>
      <c r="G18" s="16"/>
      <c r="H18" s="17"/>
      <c r="I18" s="2"/>
      <c r="K18" s="2"/>
    </row>
    <row r="19" spans="3:11" ht="18" customHeight="1">
      <c r="C19" s="10" t="s">
        <v>75</v>
      </c>
      <c r="D19" s="2"/>
      <c r="E19" s="3"/>
      <c r="F19" s="2"/>
      <c r="G19" s="16"/>
      <c r="H19" s="17"/>
      <c r="I19" s="2"/>
      <c r="K19" s="2"/>
    </row>
  </sheetData>
  <mergeCells count="5">
    <mergeCell ref="G4:J4"/>
    <mergeCell ref="E6:F6"/>
    <mergeCell ref="G6:H6"/>
    <mergeCell ref="E7:F7"/>
    <mergeCell ref="B1:K1"/>
  </mergeCells>
  <phoneticPr fontId="4" type="noConversion"/>
  <printOptions horizontalCentered="1"/>
  <pageMargins left="0.75" right="0.75" top="1" bottom="1" header="0.5" footer="0.5"/>
  <pageSetup orientation="landscape" verticalDpi="300" r:id="rId1"/>
  <headerFooter scaleWithDoc="0">
    <oddHeader>&amp;L&amp;"Times New Roman,Regular"December 2009&amp;R&amp;"Times New Roman,Regular" 0938-7628</oddHeader>
    <oddFooter>&amp;L&amp;"Times New Roman,Regular"&amp;8&amp;F&amp;C&amp;"Arial,Bold"Golder Associates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CAM Applicability</vt:lpstr>
      <vt:lpstr>SDT TRS uncon</vt:lpstr>
      <vt:lpstr>'CAM Applicability'!Print_Area</vt:lpstr>
      <vt:lpstr>'SDT TRS uncon'!Print_Area</vt:lpstr>
    </vt:vector>
  </TitlesOfParts>
  <Company>Golder Associates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FHoward</dc:creator>
  <cp:lastModifiedBy>curle_m</cp:lastModifiedBy>
  <cp:lastPrinted>2009-09-09T12:39:30Z</cp:lastPrinted>
  <dcterms:created xsi:type="dcterms:W3CDTF">2002-10-03T19:43:37Z</dcterms:created>
  <dcterms:modified xsi:type="dcterms:W3CDTF">2012-10-23T15:15:52Z</dcterms:modified>
</cp:coreProperties>
</file>